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Y:\Gaurav Sharma\SintexP&amp;M Revised\Sintex Building\"/>
    </mc:Choice>
  </mc:AlternateContent>
  <xr:revisionPtr revIDLastSave="0" documentId="13_ncr:1_{F84A80D0-8B55-43D9-9014-C75C4C4468D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Sheet1!$D$6:$Q$22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1" l="1"/>
  <c r="O8" i="1"/>
  <c r="O9" i="1"/>
  <c r="O10" i="1"/>
  <c r="O11" i="1"/>
  <c r="O12" i="1"/>
  <c r="O13" i="1"/>
  <c r="O14" i="1"/>
  <c r="O15" i="1"/>
  <c r="O16" i="1"/>
  <c r="O17" i="1"/>
  <c r="O7" i="1"/>
  <c r="L18" i="1"/>
  <c r="K18" i="1"/>
  <c r="Q8" i="1"/>
  <c r="Q9" i="1"/>
  <c r="Q10" i="1"/>
  <c r="Q11" i="1"/>
  <c r="Q12" i="1"/>
  <c r="Q13" i="1"/>
  <c r="Q14" i="1"/>
  <c r="Q15" i="1"/>
  <c r="Q16" i="1"/>
  <c r="Q17" i="1"/>
  <c r="Q7" i="1"/>
  <c r="Q18" i="1" l="1"/>
</calcChain>
</file>

<file path=xl/sharedStrings.xml><?xml version="1.0" encoding="utf-8"?>
<sst xmlns="http://schemas.openxmlformats.org/spreadsheetml/2006/main" count="54" uniqueCount="36">
  <si>
    <t>CIVIL/ STRUCTURES VALUATION</t>
  </si>
  <si>
    <t>S. No.</t>
  </si>
  <si>
    <t>Block Name</t>
  </si>
  <si>
    <t>Total Slabs/ Floors</t>
  </si>
  <si>
    <t>Floor wise Height (ft.)</t>
  </si>
  <si>
    <t>Year of construction</t>
  </si>
  <si>
    <t>Type of construction (select from drop down)</t>
  </si>
  <si>
    <t>Structure condition</t>
  </si>
  <si>
    <t>Admin Building</t>
  </si>
  <si>
    <t>Canteen &amp; PCC Room</t>
  </si>
  <si>
    <t>Packaging Area &amp; Grinder Room</t>
  </si>
  <si>
    <t>Block - A</t>
  </si>
  <si>
    <t>Block - B</t>
  </si>
  <si>
    <t>Block - C</t>
  </si>
  <si>
    <t>Block - D</t>
  </si>
  <si>
    <t>Block - E (Rototech)</t>
  </si>
  <si>
    <t>Block - F (Rototech)</t>
  </si>
  <si>
    <t>Block - G (Rototech)</t>
  </si>
  <si>
    <t>Block - H (Rototech)</t>
  </si>
  <si>
    <t>AC sheet roofed building mounted on steel trusses resting on RCC column</t>
  </si>
  <si>
    <t>GI shed roof mounted on iron pillars, trusses frame structure resting on brick wall</t>
  </si>
  <si>
    <t>RCC column beams stone masonry wails in cement, bricks, steel etc.</t>
  </si>
  <si>
    <t>Average</t>
  </si>
  <si>
    <r>
      <t xml:space="preserve">Area
</t>
    </r>
    <r>
      <rPr>
        <b/>
        <i/>
        <sz val="10"/>
        <color theme="1"/>
        <rFont val="Calibri"/>
        <family val="2"/>
        <scheme val="minor"/>
      </rPr>
      <t xml:space="preserve"> (sq. fts.)</t>
    </r>
  </si>
  <si>
    <r>
      <t xml:space="preserve">Area
 </t>
    </r>
    <r>
      <rPr>
        <b/>
        <i/>
        <sz val="10"/>
        <color theme="1"/>
        <rFont val="Calibri"/>
        <family val="2"/>
        <scheme val="minor"/>
      </rPr>
      <t>(sq. mtr.)</t>
    </r>
  </si>
  <si>
    <r>
      <t xml:space="preserve">Rates Adopted 
</t>
    </r>
    <r>
      <rPr>
        <b/>
        <i/>
        <sz val="10"/>
        <color theme="1"/>
        <rFont val="Calibri"/>
        <family val="2"/>
        <scheme val="minor"/>
      </rPr>
      <t>(per sq. ft)</t>
    </r>
  </si>
  <si>
    <r>
      <t xml:space="preserve">Fair Market value 
</t>
    </r>
    <r>
      <rPr>
        <b/>
        <i/>
        <sz val="10"/>
        <color theme="1"/>
        <rFont val="Calibri"/>
        <family val="2"/>
        <scheme val="minor"/>
      </rPr>
      <t>(Rs.)</t>
    </r>
  </si>
  <si>
    <r>
      <t xml:space="preserve">Govt. Guidelines Rate 
</t>
    </r>
    <r>
      <rPr>
        <b/>
        <i/>
        <sz val="10"/>
        <color theme="1"/>
        <rFont val="Calibri"/>
        <family val="2"/>
        <scheme val="minor"/>
      </rPr>
      <t>(per sq. mtr.)</t>
    </r>
  </si>
  <si>
    <t xml:space="preserve">Total Govt. Guideline Rates
</t>
  </si>
  <si>
    <t>TOTAL</t>
  </si>
  <si>
    <t>REMARKS:-</t>
  </si>
  <si>
    <t>CIVIL STRUCTURE VALUATION | M/S. SINTEX-BAPL LTD. | PLOT NO-186, SECTOR-1, PITHAMPUR INDUSTRIAL AREA , DHAR | MADHYA PRADESH</t>
  </si>
  <si>
    <t>1. All these civil structures are located in the premises of M/s. SINTEX- BAPL Limited, at Plot No-186, Sector-1, Pithampur Industrial Area, Dhar, madhya Pradesh.</t>
  </si>
  <si>
    <t>2. The covered area of the subject property is taken as per the construction sheet provided by company and sample checked at the site</t>
  </si>
  <si>
    <t>3. The valuation of the property has been done by the deprecated replacement cost approach.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</si>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</sst>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₹&quot;\ * #,##0.00_ ;_ &quot;₹&quot;\ * \-#,##0.00_ ;_ &quot;₹&quot;\ * &quot;-&quot;??_ ;_ @_ "/>
    <numFmt numFmtId="164" formatCode="0.0000"/>
    <numFmt numFmtId="165" formatCode="_ &quot;₹&quot;\ * #,##0_ ;_ &quot;₹&quot;\ * \-#,##0_ ;_ &quot;₹&quot;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4" fontId="0" fillId="0" borderId="1" xfId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44" fontId="0" fillId="0" borderId="14" xfId="1" applyFont="1" applyBorder="1" applyAlignment="1">
      <alignment horizontal="center" vertical="center"/>
    </xf>
    <xf numFmtId="165" fontId="0" fillId="0" borderId="15" xfId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44" fontId="1" fillId="0" borderId="12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65" fontId="1" fillId="0" borderId="1" xfId="1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Q23"/>
  <sheetViews>
    <sheetView tabSelected="1" topLeftCell="E13" workbookViewId="0">
      <selection activeCell="O18" sqref="O18"/>
    </sheetView>
  </sheetViews>
  <sheetFormatPr defaultRowHeight="15" x14ac:dyDescent="0.25"/>
  <cols>
    <col min="4" max="4" width="7.140625" customWidth="1"/>
    <col min="5" max="5" width="29.42578125" bestFit="1" customWidth="1"/>
    <col min="7" max="7" width="11.28515625" customWidth="1"/>
    <col min="8" max="8" width="12.42578125" customWidth="1"/>
    <col min="9" max="9" width="33.7109375" style="4" customWidth="1"/>
    <col min="10" max="10" width="10.42578125" customWidth="1"/>
    <col min="11" max="11" width="11.140625" customWidth="1"/>
    <col min="13" max="14" width="12.5703125" customWidth="1"/>
    <col min="15" max="15" width="15.42578125" customWidth="1"/>
    <col min="16" max="16" width="11.28515625" customWidth="1"/>
    <col min="17" max="17" width="16.85546875" bestFit="1" customWidth="1"/>
  </cols>
  <sheetData>
    <row r="2" spans="4:17" s="1" customFormat="1" x14ac:dyDescent="0.25">
      <c r="D2" s="1" t="s">
        <v>0</v>
      </c>
      <c r="I2" s="3"/>
    </row>
    <row r="3" spans="4:17" s="1" customFormat="1" x14ac:dyDescent="0.25">
      <c r="I3" s="3"/>
    </row>
    <row r="4" spans="4:17" s="1" customFormat="1" ht="15.75" thickBot="1" x14ac:dyDescent="0.3">
      <c r="I4" s="3"/>
    </row>
    <row r="5" spans="4:17" s="1" customFormat="1" ht="15.75" thickBot="1" x14ac:dyDescent="0.3">
      <c r="D5" s="27" t="s">
        <v>31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6" spans="4:17" s="2" customFormat="1" ht="57.75" x14ac:dyDescent="0.25">
      <c r="D6" s="13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4" t="s">
        <v>7</v>
      </c>
      <c r="K6" s="14" t="s">
        <v>24</v>
      </c>
      <c r="L6" s="14" t="s">
        <v>23</v>
      </c>
      <c r="M6" s="14" t="s">
        <v>25</v>
      </c>
      <c r="N6" s="14" t="s">
        <v>35</v>
      </c>
      <c r="O6" s="14" t="s">
        <v>26</v>
      </c>
      <c r="P6" s="14" t="s">
        <v>27</v>
      </c>
      <c r="Q6" s="15" t="s">
        <v>28</v>
      </c>
    </row>
    <row r="7" spans="4:17" ht="30" x14ac:dyDescent="0.25">
      <c r="D7" s="11">
        <v>1</v>
      </c>
      <c r="E7" s="5" t="s">
        <v>8</v>
      </c>
      <c r="F7" s="5">
        <v>2</v>
      </c>
      <c r="G7" s="5">
        <v>15</v>
      </c>
      <c r="H7" s="5">
        <v>2017</v>
      </c>
      <c r="I7" s="8" t="s">
        <v>21</v>
      </c>
      <c r="J7" s="5" t="s">
        <v>22</v>
      </c>
      <c r="K7" s="5">
        <v>301.02</v>
      </c>
      <c r="L7" s="5">
        <v>3240.21</v>
      </c>
      <c r="M7" s="9">
        <v>1100</v>
      </c>
      <c r="N7" s="9">
        <v>1150</v>
      </c>
      <c r="O7" s="10">
        <f>N7*L7</f>
        <v>3726241.5</v>
      </c>
      <c r="P7" s="9">
        <v>16000</v>
      </c>
      <c r="Q7" s="12">
        <f>P7*K7</f>
        <v>4816320</v>
      </c>
    </row>
    <row r="8" spans="4:17" ht="30" x14ac:dyDescent="0.25">
      <c r="D8" s="11">
        <v>2</v>
      </c>
      <c r="E8" s="5" t="s">
        <v>9</v>
      </c>
      <c r="F8" s="5">
        <v>1</v>
      </c>
      <c r="G8" s="5">
        <v>15</v>
      </c>
      <c r="H8" s="5">
        <v>2017</v>
      </c>
      <c r="I8" s="8" t="s">
        <v>21</v>
      </c>
      <c r="J8" s="5" t="s">
        <v>22</v>
      </c>
      <c r="K8" s="5">
        <v>99.46</v>
      </c>
      <c r="L8" s="5">
        <v>1070.56</v>
      </c>
      <c r="M8" s="9">
        <v>1300</v>
      </c>
      <c r="N8" s="9">
        <v>1360</v>
      </c>
      <c r="O8" s="10">
        <f t="shared" ref="O8:O18" si="0">N8*L8</f>
        <v>1455961.5999999999</v>
      </c>
      <c r="P8" s="9">
        <v>16000</v>
      </c>
      <c r="Q8" s="12">
        <f t="shared" ref="Q8:Q17" si="1">P8*K8</f>
        <v>1591360</v>
      </c>
    </row>
    <row r="9" spans="4:17" ht="30" x14ac:dyDescent="0.25">
      <c r="D9" s="11">
        <v>3</v>
      </c>
      <c r="E9" s="5" t="s">
        <v>10</v>
      </c>
      <c r="F9" s="5">
        <v>1</v>
      </c>
      <c r="G9" s="5">
        <v>15</v>
      </c>
      <c r="H9" s="5">
        <v>2017</v>
      </c>
      <c r="I9" s="8" t="s">
        <v>21</v>
      </c>
      <c r="J9" s="5" t="s">
        <v>22</v>
      </c>
      <c r="K9" s="6">
        <v>468</v>
      </c>
      <c r="L9" s="5">
        <v>5037.6499999999996</v>
      </c>
      <c r="M9" s="9">
        <v>1300</v>
      </c>
      <c r="N9" s="9">
        <v>1360</v>
      </c>
      <c r="O9" s="10">
        <f t="shared" si="0"/>
        <v>6851203.9999999991</v>
      </c>
      <c r="P9" s="9">
        <v>16000</v>
      </c>
      <c r="Q9" s="12">
        <f t="shared" si="1"/>
        <v>7488000</v>
      </c>
    </row>
    <row r="10" spans="4:17" ht="45" x14ac:dyDescent="0.25">
      <c r="D10" s="11">
        <v>4</v>
      </c>
      <c r="E10" s="5" t="s">
        <v>11</v>
      </c>
      <c r="F10" s="5">
        <v>1</v>
      </c>
      <c r="G10" s="5">
        <v>22</v>
      </c>
      <c r="H10" s="5">
        <v>2017</v>
      </c>
      <c r="I10" s="8" t="s">
        <v>19</v>
      </c>
      <c r="J10" s="5" t="s">
        <v>22</v>
      </c>
      <c r="K10" s="5">
        <v>677.85</v>
      </c>
      <c r="L10" s="5">
        <v>7296.53</v>
      </c>
      <c r="M10" s="9">
        <v>800</v>
      </c>
      <c r="N10" s="9">
        <v>825</v>
      </c>
      <c r="O10" s="10">
        <f t="shared" si="0"/>
        <v>6019637.25</v>
      </c>
      <c r="P10" s="9">
        <v>13000</v>
      </c>
      <c r="Q10" s="12">
        <f t="shared" si="1"/>
        <v>8812050</v>
      </c>
    </row>
    <row r="11" spans="4:17" ht="45" x14ac:dyDescent="0.25">
      <c r="D11" s="11">
        <v>5</v>
      </c>
      <c r="E11" s="5" t="s">
        <v>12</v>
      </c>
      <c r="F11" s="5">
        <v>1</v>
      </c>
      <c r="G11" s="5">
        <v>30</v>
      </c>
      <c r="H11" s="5">
        <v>2017</v>
      </c>
      <c r="I11" s="8" t="s">
        <v>19</v>
      </c>
      <c r="J11" s="5" t="s">
        <v>22</v>
      </c>
      <c r="K11" s="5">
        <v>1145.01</v>
      </c>
      <c r="L11" s="5">
        <v>12325.08</v>
      </c>
      <c r="M11" s="9">
        <v>900</v>
      </c>
      <c r="N11" s="9">
        <v>930</v>
      </c>
      <c r="O11" s="10">
        <f t="shared" si="0"/>
        <v>11462324.4</v>
      </c>
      <c r="P11" s="9">
        <v>13000</v>
      </c>
      <c r="Q11" s="12">
        <f t="shared" si="1"/>
        <v>14885130</v>
      </c>
    </row>
    <row r="12" spans="4:17" ht="45" x14ac:dyDescent="0.25">
      <c r="D12" s="11">
        <v>6</v>
      </c>
      <c r="E12" s="5" t="s">
        <v>13</v>
      </c>
      <c r="F12" s="5">
        <v>1</v>
      </c>
      <c r="G12" s="5">
        <v>15</v>
      </c>
      <c r="H12" s="5">
        <v>2017</v>
      </c>
      <c r="I12" s="8" t="s">
        <v>20</v>
      </c>
      <c r="J12" s="5" t="s">
        <v>22</v>
      </c>
      <c r="K12" s="5">
        <v>2608.7800000000002</v>
      </c>
      <c r="L12" s="5">
        <v>28081.46</v>
      </c>
      <c r="M12" s="9">
        <v>700</v>
      </c>
      <c r="N12" s="9">
        <v>720</v>
      </c>
      <c r="O12" s="10">
        <f t="shared" si="0"/>
        <v>20218651.199999999</v>
      </c>
      <c r="P12" s="9">
        <v>13000</v>
      </c>
      <c r="Q12" s="12">
        <f t="shared" si="1"/>
        <v>33914140</v>
      </c>
    </row>
    <row r="13" spans="4:17" ht="30" x14ac:dyDescent="0.25">
      <c r="D13" s="11">
        <v>7</v>
      </c>
      <c r="E13" s="5" t="s">
        <v>14</v>
      </c>
      <c r="F13" s="5">
        <v>1</v>
      </c>
      <c r="G13" s="5">
        <v>15</v>
      </c>
      <c r="H13" s="5">
        <v>2017</v>
      </c>
      <c r="I13" s="8" t="s">
        <v>21</v>
      </c>
      <c r="J13" s="5" t="s">
        <v>22</v>
      </c>
      <c r="K13" s="5">
        <v>38.982100000000003</v>
      </c>
      <c r="L13" s="5">
        <v>419.61</v>
      </c>
      <c r="M13" s="9">
        <v>700</v>
      </c>
      <c r="N13" s="9">
        <v>730</v>
      </c>
      <c r="O13" s="10">
        <f t="shared" si="0"/>
        <v>306315.3</v>
      </c>
      <c r="P13" s="9">
        <v>16000</v>
      </c>
      <c r="Q13" s="12">
        <f t="shared" si="1"/>
        <v>623713.60000000009</v>
      </c>
    </row>
    <row r="14" spans="4:17" ht="45" x14ac:dyDescent="0.25">
      <c r="D14" s="11">
        <v>8</v>
      </c>
      <c r="E14" s="5" t="s">
        <v>15</v>
      </c>
      <c r="F14" s="5">
        <v>1</v>
      </c>
      <c r="G14" s="5">
        <v>20</v>
      </c>
      <c r="H14" s="5">
        <v>2017</v>
      </c>
      <c r="I14" s="8" t="s">
        <v>19</v>
      </c>
      <c r="J14" s="5" t="s">
        <v>22</v>
      </c>
      <c r="K14" s="7">
        <v>1420.9775999999999</v>
      </c>
      <c r="L14" s="5">
        <v>15295.69</v>
      </c>
      <c r="M14" s="9">
        <v>800</v>
      </c>
      <c r="N14" s="9">
        <v>825</v>
      </c>
      <c r="O14" s="10">
        <f t="shared" si="0"/>
        <v>12618944.25</v>
      </c>
      <c r="P14" s="9">
        <v>13000</v>
      </c>
      <c r="Q14" s="12">
        <f t="shared" si="1"/>
        <v>18472708.800000001</v>
      </c>
    </row>
    <row r="15" spans="4:17" ht="30" x14ac:dyDescent="0.25">
      <c r="D15" s="11">
        <v>9</v>
      </c>
      <c r="E15" s="5" t="s">
        <v>16</v>
      </c>
      <c r="F15" s="5">
        <v>1</v>
      </c>
      <c r="G15" s="5">
        <v>15</v>
      </c>
      <c r="H15" s="5">
        <v>2017</v>
      </c>
      <c r="I15" s="8" t="s">
        <v>21</v>
      </c>
      <c r="J15" s="5" t="s">
        <v>22</v>
      </c>
      <c r="K15" s="5">
        <v>268.25</v>
      </c>
      <c r="L15" s="6">
        <v>2887.5</v>
      </c>
      <c r="M15" s="9">
        <v>700</v>
      </c>
      <c r="N15" s="9">
        <v>730</v>
      </c>
      <c r="O15" s="10">
        <f t="shared" si="0"/>
        <v>2107875</v>
      </c>
      <c r="P15" s="9">
        <v>16000</v>
      </c>
      <c r="Q15" s="12">
        <f t="shared" si="1"/>
        <v>4292000</v>
      </c>
    </row>
    <row r="16" spans="4:17" ht="45" x14ac:dyDescent="0.25">
      <c r="D16" s="11">
        <v>10</v>
      </c>
      <c r="E16" s="5" t="s">
        <v>17</v>
      </c>
      <c r="F16" s="5">
        <v>1</v>
      </c>
      <c r="G16" s="5">
        <v>30</v>
      </c>
      <c r="H16" s="5">
        <v>2017</v>
      </c>
      <c r="I16" s="8" t="s">
        <v>20</v>
      </c>
      <c r="J16" s="5" t="s">
        <v>22</v>
      </c>
      <c r="K16" s="5">
        <v>578.01030000000003</v>
      </c>
      <c r="L16" s="5">
        <v>6221.82</v>
      </c>
      <c r="M16" s="9">
        <v>900</v>
      </c>
      <c r="N16" s="9">
        <v>930</v>
      </c>
      <c r="O16" s="10">
        <f t="shared" si="0"/>
        <v>5786292.5999999996</v>
      </c>
      <c r="P16" s="9">
        <v>13000</v>
      </c>
      <c r="Q16" s="12">
        <f t="shared" si="1"/>
        <v>7514133.9000000004</v>
      </c>
    </row>
    <row r="17" spans="4:17" ht="45.75" thickBot="1" x14ac:dyDescent="0.3">
      <c r="D17" s="16">
        <v>11</v>
      </c>
      <c r="E17" s="17" t="s">
        <v>18</v>
      </c>
      <c r="F17" s="17">
        <v>1</v>
      </c>
      <c r="G17" s="17">
        <v>12</v>
      </c>
      <c r="H17" s="17">
        <v>2017</v>
      </c>
      <c r="I17" s="18" t="s">
        <v>19</v>
      </c>
      <c r="J17" s="17" t="s">
        <v>22</v>
      </c>
      <c r="K17" s="17">
        <v>36.450000000000003</v>
      </c>
      <c r="L17" s="17">
        <v>392.36</v>
      </c>
      <c r="M17" s="19">
        <v>700</v>
      </c>
      <c r="N17" s="9">
        <v>720</v>
      </c>
      <c r="O17" s="10">
        <f t="shared" si="0"/>
        <v>282499.20000000001</v>
      </c>
      <c r="P17" s="19">
        <v>13000</v>
      </c>
      <c r="Q17" s="20">
        <f t="shared" si="1"/>
        <v>473850.00000000006</v>
      </c>
    </row>
    <row r="18" spans="4:17" s="1" customFormat="1" ht="15.75" thickBot="1" x14ac:dyDescent="0.3">
      <c r="D18" s="25" t="s">
        <v>29</v>
      </c>
      <c r="E18" s="26"/>
      <c r="F18" s="26"/>
      <c r="G18" s="26"/>
      <c r="H18" s="26"/>
      <c r="I18" s="26"/>
      <c r="J18" s="26"/>
      <c r="K18" s="21">
        <f>SUM(K7:K17)</f>
        <v>7642.7900000000009</v>
      </c>
      <c r="L18" s="21">
        <f>SUM(L7:L17)</f>
        <v>82268.469999999987</v>
      </c>
      <c r="M18" s="22"/>
      <c r="N18" s="22"/>
      <c r="O18" s="39">
        <f>SUM(O7:O17)</f>
        <v>70835946.299999997</v>
      </c>
      <c r="P18" s="22"/>
      <c r="Q18" s="23">
        <f>SUM(Q7:Q17)</f>
        <v>102883406.3</v>
      </c>
    </row>
    <row r="19" spans="4:17" x14ac:dyDescent="0.25">
      <c r="D19" s="30" t="s">
        <v>30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2"/>
    </row>
    <row r="20" spans="4:17" x14ac:dyDescent="0.25">
      <c r="D20" s="33" t="s">
        <v>32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4:17" x14ac:dyDescent="0.25">
      <c r="D21" s="33" t="s">
        <v>33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2" spans="4:17" ht="15.75" thickBot="1" x14ac:dyDescent="0.3">
      <c r="D22" s="36" t="s">
        <v>34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</row>
    <row r="23" spans="4:17" x14ac:dyDescent="0.25"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</sheetData>
  <autoFilter ref="D6:Q22" xr:uid="{00000000-0001-0000-0000-000000000000}"/>
  <mergeCells count="7">
    <mergeCell ref="D23:Q23"/>
    <mergeCell ref="D18:J18"/>
    <mergeCell ref="D5:Q5"/>
    <mergeCell ref="D19:Q19"/>
    <mergeCell ref="D20:Q20"/>
    <mergeCell ref="D21:Q21"/>
    <mergeCell ref="D22:Q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welcome</cp:lastModifiedBy>
  <dcterms:created xsi:type="dcterms:W3CDTF">2021-03-26T06:03:21Z</dcterms:created>
  <dcterms:modified xsi:type="dcterms:W3CDTF">2022-06-08T13:04:26Z</dcterms:modified>
</cp:coreProperties>
</file>